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0 Clima Madrid/04. Fisca/Anexos/OFERTA ECONÓMICA/"/>
    </mc:Choice>
  </mc:AlternateContent>
  <xr:revisionPtr revIDLastSave="668" documentId="13_ncr:1_{04E8129F-6B51-4DDA-A82E-9D4512C97722}" xr6:coauthVersionLast="47" xr6:coauthVersionMax="47" xr10:uidLastSave="{7060B0B3-BEC0-4936-B7F7-11DC4F7486D6}"/>
  <bookViews>
    <workbookView xWindow="-75" yWindow="-163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F4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J35" i="1"/>
  <c r="F9" i="1" l="1"/>
  <c r="K31" i="1" l="1"/>
  <c r="D41" i="1" s="1"/>
  <c r="B42" i="1" l="1"/>
  <c r="B43" i="1" l="1"/>
</calcChain>
</file>

<file path=xl/sharedStrings.xml><?xml version="1.0" encoding="utf-8"?>
<sst xmlns="http://schemas.openxmlformats.org/spreadsheetml/2006/main" count="40" uniqueCount="38">
  <si>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</si>
  <si>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</si>
  <si>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</si>
  <si>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</si>
  <si>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</si>
  <si>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</si>
  <si>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</si>
  <si>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</si>
  <si>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</si>
  <si>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</si>
  <si>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</si>
  <si>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</si>
  <si>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</si>
  <si>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</si>
  <si>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</si>
  <si>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</si>
  <si>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>MADRID (JOAN MARAGALL)</t>
  </si>
  <si>
    <t>ALCALÁ DE HENARES</t>
  </si>
  <si>
    <t>ALCOBENDAS</t>
  </si>
  <si>
    <t>FUENLABRADA</t>
  </si>
  <si>
    <t>MÓSTOLES</t>
  </si>
  <si>
    <t>GETAFE</t>
  </si>
  <si>
    <t>TORREJÓN DE ARDOZ</t>
  </si>
  <si>
    <t>ARGANDA DEL REY</t>
  </si>
  <si>
    <t>MADRID 2 (RONDA DE VALENCIA)</t>
  </si>
  <si>
    <t>ALCORCÓN</t>
  </si>
  <si>
    <t>MADRID (SUANZES)</t>
  </si>
  <si>
    <t>LEGANÉS</t>
  </si>
  <si>
    <t>VILLALBA</t>
  </si>
  <si>
    <t>SAN SEBASTIÁN DE LOS REYES</t>
  </si>
  <si>
    <t>MADRID (ARTURO SORIA)</t>
  </si>
  <si>
    <t>RIVAS VACIAMADRID</t>
  </si>
  <si>
    <t>HUMANES</t>
  </si>
  <si>
    <t>MADRID (CUATRO CAMINOS)</t>
  </si>
  <si>
    <t>MADRID (GENERAL RICARDOS)</t>
  </si>
  <si>
    <t xml:space="preserve">PARLA </t>
  </si>
  <si>
    <t>PINTO</t>
  </si>
  <si>
    <t>OFERTA ECONÓMICA
Nº EXPEDIENTE LICT/99/024/2024/0120
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</si>
</sst>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429685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41</xdr:row>
      <xdr:rowOff>44448</xdr:rowOff>
    </xdr:from>
    <xdr:to>
      <xdr:col>3</xdr:col>
      <xdr:colOff>1079498</xdr:colOff>
      <xdr:row>41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abSelected="1" zoomScale="115" zoomScaleNormal="115" workbookViewId="0">
      <selection activeCell="D41" sqref="D41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54" t="s">
        <v>37</v>
      </c>
      <c r="C2" s="55"/>
      <c r="D2" s="55"/>
      <c r="E2" s="55"/>
      <c r="F2" s="56"/>
      <c r="G2" s="57"/>
      <c r="H2" s="58"/>
      <c r="I2" s="58"/>
      <c r="J2" s="58"/>
      <c r="K2" s="1"/>
    </row>
    <row r="3" spans="1:24" ht="15" customHeight="1" x14ac:dyDescent="0.35">
      <c r="A3" s="1"/>
      <c r="B3" s="59" t="s">
        <v>11</v>
      </c>
      <c r="C3" s="60"/>
      <c r="D3" s="60"/>
      <c r="E3" s="60"/>
      <c r="F3" s="61"/>
      <c r="G3" s="58"/>
      <c r="H3" s="58"/>
      <c r="I3" s="58"/>
      <c r="J3" s="58"/>
      <c r="K3" s="1"/>
    </row>
    <row r="4" spans="1:24" ht="165" customHeight="1" thickBot="1" x14ac:dyDescent="0.4">
      <c r="A4" s="1"/>
      <c r="B4" s="62"/>
      <c r="C4" s="63"/>
      <c r="D4" s="63"/>
      <c r="E4" s="63"/>
      <c r="F4" s="64"/>
      <c r="G4" s="58"/>
      <c r="H4" s="58"/>
      <c r="I4" s="58"/>
      <c r="J4" s="58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65" t="s">
        <v>7</v>
      </c>
      <c r="C6" s="66"/>
      <c r="D6" s="66"/>
      <c r="E6" s="67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68"/>
      <c r="C7" s="69"/>
      <c r="D7" s="69"/>
      <c r="E7" s="70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71" t="s">
        <v>0</v>
      </c>
      <c r="C8" s="72"/>
      <c r="D8" s="10">
        <v>21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22" t="s">
        <v>16</v>
      </c>
      <c r="C9" s="23"/>
      <c r="D9" s="23"/>
      <c r="E9" s="4"/>
      <c r="F9" s="24" t="str">
        <f t="shared" ref="F9" si="0">IF(E9&lt;=0,"INDICAR PRECIO ANUAL","PRECIO ANUAL INDICADO")</f>
        <v>INDICAR PRECIO ANUAL</v>
      </c>
      <c r="G9" s="25"/>
      <c r="H9" s="25"/>
      <c r="I9" s="1"/>
      <c r="J9" s="1"/>
      <c r="K9" s="1"/>
    </row>
    <row r="10" spans="1:24" ht="15.75" customHeight="1" x14ac:dyDescent="0.35">
      <c r="A10" s="1"/>
      <c r="B10" s="22" t="s">
        <v>17</v>
      </c>
      <c r="C10" s="23"/>
      <c r="D10" s="23"/>
      <c r="E10" s="4"/>
      <c r="F10" s="24" t="str">
        <f t="shared" ref="F10:F29" si="1">IF(E10&lt;=0,"INDICAR PRECIO ANUAL","PRECIO ANUAL INDICADO")</f>
        <v>INDICAR PRECIO ANUAL</v>
      </c>
      <c r="G10" s="25"/>
      <c r="H10" s="25"/>
      <c r="I10" s="1"/>
      <c r="J10" s="1"/>
      <c r="K10" s="1"/>
    </row>
    <row r="11" spans="1:24" ht="15.75" customHeight="1" x14ac:dyDescent="0.35">
      <c r="A11" s="1"/>
      <c r="B11" s="22" t="s">
        <v>18</v>
      </c>
      <c r="C11" s="23"/>
      <c r="D11" s="23"/>
      <c r="E11" s="4"/>
      <c r="F11" s="24" t="str">
        <f t="shared" si="1"/>
        <v>INDICAR PRECIO ANUAL</v>
      </c>
      <c r="G11" s="25"/>
      <c r="H11" s="25"/>
      <c r="I11" s="1"/>
      <c r="J11" s="1"/>
      <c r="K11" s="1"/>
    </row>
    <row r="12" spans="1:24" ht="15.75" customHeight="1" x14ac:dyDescent="0.35">
      <c r="A12" s="1"/>
      <c r="B12" s="22" t="s">
        <v>19</v>
      </c>
      <c r="C12" s="23"/>
      <c r="D12" s="23"/>
      <c r="E12" s="4"/>
      <c r="F12" s="24" t="str">
        <f t="shared" si="1"/>
        <v>INDICAR PRECIO ANUAL</v>
      </c>
      <c r="G12" s="25"/>
      <c r="H12" s="25"/>
      <c r="I12" s="1"/>
      <c r="J12" s="1"/>
      <c r="K12" s="1"/>
    </row>
    <row r="13" spans="1:24" ht="15.75" customHeight="1" x14ac:dyDescent="0.35">
      <c r="A13" s="1"/>
      <c r="B13" s="22" t="s">
        <v>20</v>
      </c>
      <c r="C13" s="23"/>
      <c r="D13" s="23"/>
      <c r="E13" s="4"/>
      <c r="F13" s="24" t="str">
        <f t="shared" si="1"/>
        <v>INDICAR PRECIO ANUAL</v>
      </c>
      <c r="G13" s="25"/>
      <c r="H13" s="25"/>
      <c r="I13" s="1"/>
      <c r="J13" s="1"/>
      <c r="K13" s="1"/>
    </row>
    <row r="14" spans="1:24" ht="15.75" customHeight="1" x14ac:dyDescent="0.35">
      <c r="A14" s="1"/>
      <c r="B14" s="22" t="s">
        <v>21</v>
      </c>
      <c r="C14" s="23"/>
      <c r="D14" s="23"/>
      <c r="E14" s="4"/>
      <c r="F14" s="24" t="str">
        <f t="shared" si="1"/>
        <v>INDICAR PRECIO ANUAL</v>
      </c>
      <c r="G14" s="25"/>
      <c r="H14" s="25"/>
      <c r="I14" s="1"/>
      <c r="J14" s="1"/>
      <c r="K14" s="1"/>
    </row>
    <row r="15" spans="1:24" ht="15.75" customHeight="1" x14ac:dyDescent="0.35">
      <c r="A15" s="1"/>
      <c r="B15" s="22" t="s">
        <v>22</v>
      </c>
      <c r="C15" s="23"/>
      <c r="D15" s="23"/>
      <c r="E15" s="4"/>
      <c r="F15" s="24" t="str">
        <f t="shared" si="1"/>
        <v>INDICAR PRECIO ANUAL</v>
      </c>
      <c r="G15" s="25"/>
      <c r="H15" s="25"/>
      <c r="I15" s="1"/>
      <c r="J15" s="1"/>
      <c r="K15" s="1"/>
    </row>
    <row r="16" spans="1:24" ht="15.75" customHeight="1" x14ac:dyDescent="0.35">
      <c r="A16" s="1"/>
      <c r="B16" s="22" t="s">
        <v>23</v>
      </c>
      <c r="C16" s="23"/>
      <c r="D16" s="23"/>
      <c r="E16" s="4"/>
      <c r="F16" s="24" t="str">
        <f t="shared" si="1"/>
        <v>INDICAR PRECIO ANUAL</v>
      </c>
      <c r="G16" s="25"/>
      <c r="H16" s="25"/>
      <c r="I16" s="1"/>
      <c r="J16" s="1"/>
      <c r="K16" s="1"/>
    </row>
    <row r="17" spans="1:24" ht="15.75" customHeight="1" x14ac:dyDescent="0.35">
      <c r="A17" s="1"/>
      <c r="B17" s="22" t="s">
        <v>24</v>
      </c>
      <c r="C17" s="23"/>
      <c r="D17" s="23"/>
      <c r="E17" s="4"/>
      <c r="F17" s="24" t="str">
        <f t="shared" si="1"/>
        <v>INDICAR PRECIO ANUAL</v>
      </c>
      <c r="G17" s="25"/>
      <c r="H17" s="25"/>
      <c r="I17" s="1"/>
      <c r="J17" s="1"/>
      <c r="K17" s="1"/>
    </row>
    <row r="18" spans="1:24" ht="15.75" customHeight="1" x14ac:dyDescent="0.35">
      <c r="A18" s="1"/>
      <c r="B18" s="22" t="s">
        <v>25</v>
      </c>
      <c r="C18" s="23"/>
      <c r="D18" s="23"/>
      <c r="E18" s="4"/>
      <c r="F18" s="24" t="str">
        <f t="shared" si="1"/>
        <v>INDICAR PRECIO ANUAL</v>
      </c>
      <c r="G18" s="25"/>
      <c r="H18" s="25"/>
      <c r="I18" s="1"/>
      <c r="J18" s="1"/>
      <c r="K18" s="1"/>
    </row>
    <row r="19" spans="1:24" ht="15.75" customHeight="1" x14ac:dyDescent="0.35">
      <c r="A19" s="1"/>
      <c r="B19" s="22" t="s">
        <v>26</v>
      </c>
      <c r="C19" s="23"/>
      <c r="D19" s="23"/>
      <c r="E19" s="4"/>
      <c r="F19" s="24" t="str">
        <f t="shared" si="1"/>
        <v>INDICAR PRECIO ANUAL</v>
      </c>
      <c r="G19" s="25"/>
      <c r="H19" s="25"/>
      <c r="I19" s="1"/>
      <c r="J19" s="1"/>
      <c r="K19" s="1"/>
    </row>
    <row r="20" spans="1:24" ht="15.75" customHeight="1" x14ac:dyDescent="0.35">
      <c r="A20" s="1"/>
      <c r="B20" s="22" t="s">
        <v>27</v>
      </c>
      <c r="C20" s="23"/>
      <c r="D20" s="23"/>
      <c r="E20" s="4"/>
      <c r="F20" s="24" t="str">
        <f t="shared" si="1"/>
        <v>INDICAR PRECIO ANUAL</v>
      </c>
      <c r="G20" s="25"/>
      <c r="H20" s="25"/>
      <c r="I20" s="1"/>
      <c r="J20" s="1"/>
      <c r="K20" s="1"/>
    </row>
    <row r="21" spans="1:24" ht="15.75" customHeight="1" x14ac:dyDescent="0.35">
      <c r="A21" s="1"/>
      <c r="B21" s="22" t="s">
        <v>28</v>
      </c>
      <c r="C21" s="23"/>
      <c r="D21" s="23"/>
      <c r="E21" s="4"/>
      <c r="F21" s="24" t="str">
        <f t="shared" si="1"/>
        <v>INDICAR PRECIO ANUAL</v>
      </c>
      <c r="G21" s="25"/>
      <c r="H21" s="25"/>
      <c r="I21" s="1"/>
      <c r="J21" s="1"/>
      <c r="K21" s="1"/>
    </row>
    <row r="22" spans="1:24" ht="15.75" customHeight="1" x14ac:dyDescent="0.35">
      <c r="A22" s="1"/>
      <c r="B22" s="22" t="s">
        <v>29</v>
      </c>
      <c r="C22" s="23"/>
      <c r="D22" s="23"/>
      <c r="E22" s="4"/>
      <c r="F22" s="24" t="str">
        <f t="shared" si="1"/>
        <v>INDICAR PRECIO ANUAL</v>
      </c>
      <c r="G22" s="25"/>
      <c r="H22" s="25"/>
      <c r="I22" s="1"/>
      <c r="J22" s="1"/>
      <c r="K22" s="1"/>
    </row>
    <row r="23" spans="1:24" ht="15.75" customHeight="1" x14ac:dyDescent="0.35">
      <c r="A23" s="1"/>
      <c r="B23" s="22" t="s">
        <v>30</v>
      </c>
      <c r="C23" s="23"/>
      <c r="D23" s="23"/>
      <c r="E23" s="4"/>
      <c r="F23" s="24" t="str">
        <f t="shared" si="1"/>
        <v>INDICAR PRECIO ANUAL</v>
      </c>
      <c r="G23" s="25"/>
      <c r="H23" s="25"/>
      <c r="I23" s="1"/>
      <c r="J23" s="1"/>
      <c r="K23" s="1"/>
    </row>
    <row r="24" spans="1:24" ht="15.75" customHeight="1" x14ac:dyDescent="0.35">
      <c r="A24" s="1"/>
      <c r="B24" s="22" t="s">
        <v>31</v>
      </c>
      <c r="C24" s="23"/>
      <c r="D24" s="23"/>
      <c r="E24" s="4"/>
      <c r="F24" s="24" t="str">
        <f t="shared" si="1"/>
        <v>INDICAR PRECIO ANUAL</v>
      </c>
      <c r="G24" s="25"/>
      <c r="H24" s="25"/>
      <c r="I24" s="1"/>
      <c r="J24" s="1"/>
      <c r="K24" s="1"/>
    </row>
    <row r="25" spans="1:24" ht="15.75" customHeight="1" x14ac:dyDescent="0.35">
      <c r="A25" s="1"/>
      <c r="B25" s="22" t="s">
        <v>32</v>
      </c>
      <c r="C25" s="23"/>
      <c r="D25" s="23"/>
      <c r="E25" s="4"/>
      <c r="F25" s="24" t="str">
        <f t="shared" si="1"/>
        <v>INDICAR PRECIO ANUAL</v>
      </c>
      <c r="G25" s="25"/>
      <c r="H25" s="25"/>
      <c r="I25" s="1"/>
      <c r="J25" s="1"/>
      <c r="K25" s="1"/>
    </row>
    <row r="26" spans="1:24" ht="15.75" customHeight="1" x14ac:dyDescent="0.35">
      <c r="A26" s="1"/>
      <c r="B26" s="22" t="s">
        <v>33</v>
      </c>
      <c r="C26" s="23"/>
      <c r="D26" s="23"/>
      <c r="E26" s="4"/>
      <c r="F26" s="24" t="str">
        <f t="shared" si="1"/>
        <v>INDICAR PRECIO ANUAL</v>
      </c>
      <c r="G26" s="25"/>
      <c r="H26" s="25"/>
      <c r="I26" s="1"/>
      <c r="J26" s="1"/>
      <c r="K26" s="1"/>
    </row>
    <row r="27" spans="1:24" ht="15.75" customHeight="1" x14ac:dyDescent="0.35">
      <c r="A27" s="1"/>
      <c r="B27" s="22" t="s">
        <v>34</v>
      </c>
      <c r="C27" s="23"/>
      <c r="D27" s="23"/>
      <c r="E27" s="4"/>
      <c r="F27" s="24" t="str">
        <f t="shared" si="1"/>
        <v>INDICAR PRECIO ANUAL</v>
      </c>
      <c r="G27" s="25"/>
      <c r="H27" s="25"/>
      <c r="I27" s="1"/>
      <c r="J27" s="1"/>
      <c r="K27" s="1"/>
    </row>
    <row r="28" spans="1:24" ht="15.75" customHeight="1" x14ac:dyDescent="0.35">
      <c r="A28" s="1"/>
      <c r="B28" s="22" t="s">
        <v>35</v>
      </c>
      <c r="C28" s="23"/>
      <c r="D28" s="23"/>
      <c r="E28" s="4"/>
      <c r="F28" s="24" t="str">
        <f t="shared" si="1"/>
        <v>INDICAR PRECIO ANUAL</v>
      </c>
      <c r="G28" s="25"/>
      <c r="H28" s="25"/>
      <c r="I28" s="1"/>
      <c r="J28" s="1"/>
      <c r="K28" s="1"/>
    </row>
    <row r="29" spans="1:24" ht="15.75" customHeight="1" x14ac:dyDescent="0.35">
      <c r="A29" s="1"/>
      <c r="B29" s="22" t="s">
        <v>36</v>
      </c>
      <c r="C29" s="23"/>
      <c r="D29" s="23"/>
      <c r="E29" s="4"/>
      <c r="F29" s="24" t="str">
        <f t="shared" si="1"/>
        <v>INDICAR PRECIO ANUAL</v>
      </c>
      <c r="G29" s="25"/>
      <c r="H29" s="25"/>
      <c r="I29" s="1"/>
      <c r="J29" s="1"/>
      <c r="K29" s="1"/>
    </row>
    <row r="30" spans="1:24" ht="38.25" customHeight="1" thickBot="1" x14ac:dyDescent="0.4">
      <c r="A30" s="1"/>
      <c r="B30" s="48" t="s">
        <v>2</v>
      </c>
      <c r="C30" s="49"/>
      <c r="D30" s="49"/>
      <c r="E30" s="5" t="e">
        <f>AVERAGE(E9:E29)</f>
        <v>#DIV/0!</v>
      </c>
      <c r="F30" s="1"/>
      <c r="G30" s="1"/>
      <c r="H30" s="1"/>
      <c r="I30" s="1"/>
      <c r="J30" s="1"/>
      <c r="K30" s="1"/>
    </row>
    <row r="31" spans="1:24" ht="69" customHeight="1" thickBot="1" x14ac:dyDescent="0.4">
      <c r="A31" s="1"/>
      <c r="B31" s="52" t="s">
        <v>6</v>
      </c>
      <c r="C31" s="53"/>
      <c r="D31" s="53"/>
      <c r="E31" s="12" t="str">
        <f>IF(COUNTIF(F9:H29,"INDICAR PRECIO ANUAL"),"OFERTA INCOMPLETA",SUM(E9:E29))</f>
        <v>OFERTA INCOMPLETA</v>
      </c>
      <c r="F31" s="13" t="s">
        <v>3</v>
      </c>
      <c r="G31" s="50">
        <v>109589.4</v>
      </c>
      <c r="H31" s="51"/>
      <c r="I31" s="46" t="s">
        <v>12</v>
      </c>
      <c r="J31" s="47"/>
      <c r="K31" s="3" t="str">
        <f>IF(E31&gt;G31,"ERROR PRECIO","")</f>
        <v>ERROR PRECIO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M32" s="8"/>
      <c r="N32" s="8"/>
      <c r="O32" s="8"/>
      <c r="P32" s="8"/>
      <c r="Q32" s="8"/>
      <c r="R32" s="8"/>
      <c r="S32" s="8"/>
      <c r="T32" s="8"/>
      <c r="U32" s="9"/>
      <c r="V32" s="8"/>
      <c r="W32" s="8"/>
      <c r="X32" s="8"/>
    </row>
    <row r="33" spans="1:24" ht="15" customHeight="1" thickBot="1" x14ac:dyDescent="0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M33" s="8"/>
      <c r="N33" s="8"/>
      <c r="O33" s="8"/>
      <c r="P33" s="8"/>
      <c r="Q33" s="8"/>
      <c r="R33" s="8"/>
      <c r="S33" s="8"/>
      <c r="T33" s="8"/>
      <c r="U33" s="9"/>
      <c r="V33" s="8"/>
      <c r="W33" s="8"/>
      <c r="X33" s="8"/>
    </row>
    <row r="34" spans="1:24" ht="15" thickBot="1" x14ac:dyDescent="0.4">
      <c r="A34" s="1"/>
      <c r="B34" s="41" t="s">
        <v>9</v>
      </c>
      <c r="C34" s="43"/>
      <c r="D34" s="43"/>
      <c r="E34" s="42"/>
      <c r="F34" s="20"/>
      <c r="G34" s="20"/>
      <c r="H34" s="20"/>
      <c r="I34" s="20"/>
      <c r="J34" s="20"/>
      <c r="K34" s="1"/>
      <c r="L34" s="14"/>
      <c r="M34" s="9"/>
      <c r="N34" s="15"/>
      <c r="O34" s="8"/>
      <c r="P34" s="9"/>
      <c r="Q34" s="16"/>
      <c r="R34" s="8"/>
      <c r="S34" s="8"/>
      <c r="T34" s="9"/>
      <c r="U34" s="8"/>
      <c r="V34" s="8"/>
      <c r="W34" s="8"/>
    </row>
    <row r="35" spans="1:24" ht="43" customHeight="1" thickBot="1" x14ac:dyDescent="0.4">
      <c r="A35" s="1"/>
      <c r="B35" s="41" t="s">
        <v>10</v>
      </c>
      <c r="C35" s="42"/>
      <c r="D35" s="4"/>
      <c r="E35" s="13" t="s">
        <v>3</v>
      </c>
      <c r="F35" s="44">
        <v>60000</v>
      </c>
      <c r="G35" s="45"/>
      <c r="H35" s="46" t="s">
        <v>8</v>
      </c>
      <c r="I35" s="47"/>
      <c r="J35" s="3" t="str">
        <f>IF(OR(D35="",D35&lt;=0,D35&gt;F35),"ERROR PRECIO","")</f>
        <v>ERROR PRECIO</v>
      </c>
      <c r="K35" s="1"/>
      <c r="L35" s="8"/>
      <c r="M35" s="8"/>
      <c r="N35" s="8"/>
      <c r="O35" s="8"/>
      <c r="P35" s="8"/>
      <c r="Q35" s="8"/>
      <c r="R35" s="8"/>
      <c r="S35" s="8"/>
      <c r="T35" s="9"/>
      <c r="U35" s="8"/>
      <c r="V35" s="8"/>
      <c r="W35" s="8"/>
    </row>
    <row r="36" spans="1:24" ht="1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8"/>
      <c r="M36" s="8"/>
      <c r="N36" s="8"/>
      <c r="O36" s="8"/>
      <c r="P36" s="8"/>
      <c r="Q36" s="8"/>
      <c r="R36" s="8"/>
      <c r="S36" s="8"/>
      <c r="T36" s="9"/>
      <c r="U36" s="8"/>
      <c r="V36" s="8"/>
      <c r="W36" s="8"/>
    </row>
    <row r="37" spans="1:24" ht="15" customHeight="1" thickBo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8"/>
      <c r="M37" s="8"/>
      <c r="N37" s="8"/>
      <c r="O37" s="8"/>
      <c r="P37" s="8"/>
      <c r="Q37" s="8"/>
      <c r="R37" s="8"/>
      <c r="S37" s="8"/>
      <c r="T37" s="9"/>
      <c r="U37" s="8"/>
      <c r="V37" s="8"/>
      <c r="W37" s="8"/>
    </row>
    <row r="38" spans="1:24" ht="44.5" customHeight="1" thickBot="1" x14ac:dyDescent="0.4">
      <c r="A38" s="1"/>
      <c r="B38" s="41" t="s">
        <v>13</v>
      </c>
      <c r="C38" s="42"/>
      <c r="D38" s="21">
        <v>30000</v>
      </c>
      <c r="E38" s="1"/>
      <c r="F38" s="1"/>
      <c r="G38" s="1"/>
      <c r="H38" s="1"/>
      <c r="I38" s="1"/>
      <c r="J38" s="1"/>
      <c r="K38" s="1"/>
      <c r="L38" s="8"/>
      <c r="M38" s="8"/>
      <c r="N38" s="8"/>
      <c r="O38" s="8"/>
      <c r="P38" s="8"/>
      <c r="Q38" s="8"/>
      <c r="R38" s="8"/>
      <c r="S38" s="8"/>
      <c r="T38" s="9"/>
      <c r="U38" s="8"/>
      <c r="V38" s="8"/>
      <c r="W38" s="8"/>
    </row>
    <row r="39" spans="1:24" ht="15" customHeight="1" x14ac:dyDescent="0.35">
      <c r="A39" s="1"/>
      <c r="B39" s="1"/>
      <c r="C39" s="1"/>
      <c r="D39" s="2"/>
      <c r="E39" s="2"/>
      <c r="F39" s="1"/>
      <c r="G39" s="1"/>
      <c r="H39" s="1"/>
      <c r="I39" s="1"/>
      <c r="J39" s="1"/>
      <c r="K39" s="1"/>
      <c r="L39" s="8"/>
      <c r="M39" s="8"/>
      <c r="N39" s="8"/>
      <c r="O39" s="8"/>
      <c r="P39" s="8"/>
      <c r="Q39" s="8"/>
      <c r="R39" s="8"/>
      <c r="S39" s="8"/>
      <c r="T39" s="9"/>
      <c r="U39" s="8"/>
      <c r="V39" s="8"/>
      <c r="W39" s="8"/>
    </row>
    <row r="40" spans="1:24" ht="15" customHeight="1" thickBo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8"/>
      <c r="M40" s="8"/>
      <c r="N40" s="8"/>
      <c r="O40" s="8"/>
      <c r="P40" s="8"/>
      <c r="Q40" s="8"/>
      <c r="R40" s="8"/>
      <c r="S40" s="8"/>
      <c r="T40" s="9"/>
      <c r="U40" s="8"/>
      <c r="V40" s="8"/>
      <c r="W40" s="8"/>
    </row>
    <row r="41" spans="1:24" ht="50" customHeight="1" thickTop="1" thickBot="1" x14ac:dyDescent="0.4">
      <c r="A41" s="1"/>
      <c r="B41" s="41" t="s">
        <v>15</v>
      </c>
      <c r="C41" s="42"/>
      <c r="D41" s="17" t="str">
        <f>IF(COUNTIF(F6:K35,"ERROR PRECIO"),"OFERTA INCOMPLETA",E31+D35+D38)</f>
        <v>OFERTA INCOMPLETA</v>
      </c>
      <c r="E41" s="18" t="s">
        <v>3</v>
      </c>
      <c r="F41" s="39">
        <f>G31+F35+D38</f>
        <v>199589.4</v>
      </c>
      <c r="G41" s="40"/>
      <c r="H41" s="32" t="s">
        <v>14</v>
      </c>
      <c r="I41" s="33"/>
      <c r="J41" s="1"/>
      <c r="K41" s="1"/>
      <c r="L41" s="8"/>
      <c r="M41" s="8"/>
      <c r="N41" s="15"/>
      <c r="O41" s="19"/>
      <c r="P41" s="8"/>
      <c r="Q41" s="16"/>
      <c r="R41" s="8"/>
      <c r="S41" s="8"/>
      <c r="T41" s="9"/>
      <c r="U41" s="8"/>
      <c r="V41" s="8"/>
      <c r="W41" s="8"/>
    </row>
    <row r="42" spans="1:24" ht="65.25" customHeight="1" thickBot="1" x14ac:dyDescent="0.4">
      <c r="A42" s="1"/>
      <c r="B42" s="34" t="str">
        <f>IF(D41&lt;=F41,"IMPORTE INFERIOR O IGUAL AL PRESUPUESTO BASE","IMPORTE SUPERIOR AL PRESUPUESTO BASE")</f>
        <v>IMPORTE SUPERIOR AL PRESUPUESTO BASE</v>
      </c>
      <c r="C42" s="35"/>
      <c r="D42" s="1"/>
      <c r="E42" s="1"/>
      <c r="F42" s="26" t="s">
        <v>4</v>
      </c>
      <c r="G42" s="27"/>
      <c r="H42" s="27"/>
      <c r="I42" s="28"/>
      <c r="J42" s="1"/>
      <c r="K42" s="1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4" ht="51.5" customHeight="1" thickBot="1" x14ac:dyDescent="0.4">
      <c r="A43" s="1"/>
      <c r="B43" s="36" t="str">
        <f>IF(D41&lt;=F41,"INDICAR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43" s="37"/>
      <c r="D43" s="37"/>
      <c r="E43" s="38"/>
      <c r="F43" s="29"/>
      <c r="G43" s="30"/>
      <c r="H43" s="30"/>
      <c r="I43" s="31"/>
      <c r="J43" s="1"/>
      <c r="K43" s="1"/>
      <c r="L43" s="8"/>
      <c r="M43" s="8"/>
      <c r="N43" s="8"/>
      <c r="O43" s="8"/>
      <c r="P43" s="8"/>
      <c r="Q43" s="8"/>
      <c r="R43" s="8"/>
      <c r="S43" s="8"/>
      <c r="T43" s="8"/>
      <c r="U43" s="9"/>
      <c r="V43" s="8"/>
      <c r="W43" s="8"/>
    </row>
    <row r="44" spans="1:24" ht="1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7"/>
      <c r="M44" s="8"/>
      <c r="N44" s="8"/>
      <c r="O44" s="8"/>
      <c r="P44" s="8"/>
      <c r="Q44" s="8"/>
      <c r="R44" s="8"/>
      <c r="S44" s="8"/>
      <c r="T44" s="8"/>
      <c r="U44" s="9"/>
      <c r="V44" s="8"/>
      <c r="W44" s="8"/>
      <c r="X44" s="8"/>
    </row>
    <row r="45" spans="1:24" ht="15.75" customHeight="1" x14ac:dyDescent="0.35">
      <c r="A45" s="1"/>
      <c r="B45" s="1" t="s">
        <v>5</v>
      </c>
      <c r="C45" s="1"/>
      <c r="D45" s="1"/>
      <c r="E45" s="1"/>
      <c r="F45" s="1"/>
      <c r="G45" s="1"/>
      <c r="H45" s="1"/>
      <c r="I45" s="1"/>
      <c r="J45" s="1"/>
      <c r="K45" s="1"/>
      <c r="L45" s="7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15" customHeight="1" x14ac:dyDescent="0.35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</sheetData>
  <sheetProtection algorithmName="SHA-512" hashValue="sr3RqDKqDRVb98OxaoQ+b1Dd6TnkoARjq/RiLXaJxccZelRXUbYwlvC1OIjvHdBzH1lvBK1APA5nDwgtznBM/g==" saltValue="KJfO2XlukOK2GcA9bwzQZA==" spinCount="100000" sheet="1" objects="1" scenarios="1"/>
  <dataConsolidate/>
  <mergeCells count="62">
    <mergeCell ref="B2:F2"/>
    <mergeCell ref="G2:J4"/>
    <mergeCell ref="B3:F4"/>
    <mergeCell ref="B6:E7"/>
    <mergeCell ref="B8:C8"/>
    <mergeCell ref="B38:C38"/>
    <mergeCell ref="B34:E34"/>
    <mergeCell ref="F35:G35"/>
    <mergeCell ref="H35:I35"/>
    <mergeCell ref="B9:D9"/>
    <mergeCell ref="F9:H9"/>
    <mergeCell ref="B30:D30"/>
    <mergeCell ref="G31:H31"/>
    <mergeCell ref="B31:D31"/>
    <mergeCell ref="I31:J31"/>
    <mergeCell ref="B35:C35"/>
    <mergeCell ref="B10:D10"/>
    <mergeCell ref="F10:H10"/>
    <mergeCell ref="B11:D11"/>
    <mergeCell ref="F11:H11"/>
    <mergeCell ref="B12:D12"/>
    <mergeCell ref="F42:I43"/>
    <mergeCell ref="H41:I41"/>
    <mergeCell ref="B42:C42"/>
    <mergeCell ref="B43:E43"/>
    <mergeCell ref="F41:G41"/>
    <mergeCell ref="B41:C41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  <mergeCell ref="B22:D22"/>
    <mergeCell ref="F22:H22"/>
    <mergeCell ref="B23:D23"/>
    <mergeCell ref="F23:H23"/>
    <mergeCell ref="B24:D24"/>
    <mergeCell ref="F24:H24"/>
    <mergeCell ref="B25:D25"/>
    <mergeCell ref="F25:H25"/>
    <mergeCell ref="B29:D29"/>
    <mergeCell ref="F29:H29"/>
    <mergeCell ref="B26:D26"/>
    <mergeCell ref="F26:H26"/>
    <mergeCell ref="B27:D27"/>
    <mergeCell ref="F27:H27"/>
    <mergeCell ref="B28:D28"/>
    <mergeCell ref="F28:H28"/>
  </mergeCells>
  <conditionalFormatting sqref="B42:C42">
    <cfRule type="containsText" dxfId="9" priority="58" operator="containsText" text="IMPORTE INFERIOR O IGUAL AL PRESUPUESTO BASE">
      <formula>NOT(ISERROR(SEARCH("IMPORTE INFERIOR O IGUAL AL PRESUPUESTO BASE",B42)))</formula>
    </cfRule>
    <cfRule type="containsText" dxfId="8" priority="59" operator="containsText" text="IMPORTE SUPERIOR AL PRESUPUESTO BASE">
      <formula>NOT(ISERROR(SEARCH("IMPORTE SUPERIOR AL PRESUPUESTO BASE",B42)))</formula>
    </cfRule>
  </conditionalFormatting>
  <conditionalFormatting sqref="B43:E43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BASE",B43)))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(PLEF)",B43)))</formula>
    </cfRule>
  </conditionalFormatting>
  <conditionalFormatting sqref="D41">
    <cfRule type="expression" dxfId="5" priority="17">
      <formula>$D$41&lt;=$F$41</formula>
    </cfRule>
    <cfRule type="containsText" dxfId="4" priority="18" operator="containsText" text="OFERTA INCOMPLETA">
      <formula>NOT(ISERROR(SEARCH("OFERTA INCOMPLETA",D41)))</formula>
    </cfRule>
  </conditionalFormatting>
  <conditionalFormatting sqref="E31">
    <cfRule type="containsText" dxfId="3" priority="15" operator="containsText" text="OFERTA INCOMPLETA">
      <formula>NOT(ISERROR(SEARCH("OFERTA INCOMPLETA",E31)))</formula>
    </cfRule>
    <cfRule type="expression" dxfId="2" priority="16">
      <formula>$E$31&gt;$G$31</formula>
    </cfRule>
  </conditionalFormatting>
  <conditionalFormatting sqref="F9:F29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0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42" xr:uid="{00000000-0002-0000-0000-000001000000}">
      <formula1>AND(E42*100=INT(E42*100),E42&gt;0,#REF!&lt;=#REF!)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35 D39 E9:E29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46:X46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2020-04-16T11:01:35Z</dcterms:created>
  <dcterms:modified xsi:type="dcterms:W3CDTF">2025-06-19T12:08:52Z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